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2/RESTO/2022_0138 PREVENCIÓN AJENO SALUD/3.PRESFISC/ANEXOS/ANEXOS ADMINISTRATIVOS/"/>
    </mc:Choice>
  </mc:AlternateContent>
  <xr:revisionPtr revIDLastSave="42" documentId="11_0F78635BEF090E75103A55DD5C8EA72F9B7181EB" xr6:coauthVersionLast="47" xr6:coauthVersionMax="47" xr10:uidLastSave="{4CFA910B-412A-402C-BA15-AB58B9649492}"/>
  <bookViews>
    <workbookView xWindow="-120" yWindow="-120" windowWidth="29040" windowHeight="15720" xr2:uid="{00000000-000D-0000-FFFF-FFFF00000000}"/>
  </bookViews>
  <sheets>
    <sheet name="CRITERIO 07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14" i="1" l="1"/>
  <c r="J13" i="1"/>
  <c r="J12" i="1"/>
  <c r="J11" i="1"/>
  <c r="J10" i="1"/>
  <c r="K10" i="1" l="1"/>
  <c r="K11" i="1"/>
  <c r="K12" i="1"/>
  <c r="K13" i="1"/>
  <c r="K14" i="1"/>
  <c r="K9" i="1"/>
  <c r="E16" i="1" l="1"/>
  <c r="J16" i="1"/>
</calcChain>
</file>

<file path=xl/sharedStrings.xml><?xml version="1.0" encoding="utf-8"?>
<sst xmlns="http://schemas.openxmlformats.org/spreadsheetml/2006/main" count="25" uniqueCount="22">
  <si>
    <t>Plazo de entrega ofertado (Días hábiles)</t>
  </si>
  <si>
    <t>Máxima puntuación del criterio</t>
  </si>
  <si>
    <t>1,5 puntos</t>
  </si>
  <si>
    <t>0,5 puntos</t>
  </si>
  <si>
    <t>Puntuación obtenida (en puntos)</t>
  </si>
  <si>
    <t>CUESTIONES A VALORAR</t>
  </si>
  <si>
    <t>3. Emisión de listados de aptitudes médicas al responsable/director del centro correspondiente.  (desde la finalización de los reconocimientos programados por centro)</t>
  </si>
  <si>
    <t>2.  Emisión de criterios de aptitud tanto al responsable/director del centro correspondiente como al responsable del servicio de prevención y promoción de la salud.  (desde la finalización del reconocimiento médico)</t>
  </si>
  <si>
    <t>1 punto</t>
  </si>
  <si>
    <t>4. Remisión de informes a los directores/responsables de los centros de trabajo correspondientes tras la calibración de equipos (desde la puesta en disposición del equipo para su calibración)</t>
  </si>
  <si>
    <t>5.Remisión de informes a los directores/responsables de los centros de trabajo correspondientes tras la revisión  de planes de Autoprotección (desde la primera visita al centro para la toma de datos)</t>
  </si>
  <si>
    <t>6. Remisión de informes a los directores/responsables de los centros de trabajo correspondientes tras la realización de simulacros (desde la realización del correspondiente simulacro):</t>
  </si>
  <si>
    <t>CONCEPTO</t>
  </si>
  <si>
    <t>1.  Remisión de informe de resultados (confidencial) a cada trabajador (desde la finalización del reconocimiento médico)</t>
  </si>
  <si>
    <t>REMISIÓN DE RESULTADOS A LOS TRABAJADORES</t>
  </si>
  <si>
    <t>EMISIÓN DE CRITERIOS DE APTITUD</t>
  </si>
  <si>
    <t>EMISIÓN DE LISTADOS DE APTITUDES</t>
  </si>
  <si>
    <r>
      <t xml:space="preserve">REMISIÓN DE INFORMES TRAS </t>
    </r>
    <r>
      <rPr>
        <b/>
        <u/>
        <sz val="11"/>
        <color theme="1"/>
        <rFont val="Calibri"/>
        <family val="2"/>
        <scheme val="minor"/>
      </rPr>
      <t>CALIBRACIÓN DE EQUIPOS</t>
    </r>
  </si>
  <si>
    <r>
      <t xml:space="preserve">REMISIÓN DE INFORMES TRAS REVISIÓN </t>
    </r>
    <r>
      <rPr>
        <b/>
        <u/>
        <sz val="11"/>
        <color theme="1"/>
        <rFont val="Calibri"/>
        <family val="2"/>
        <scheme val="minor"/>
      </rPr>
      <t>PLANES AUTOPROTECCIÓN</t>
    </r>
  </si>
  <si>
    <r>
      <t xml:space="preserve">REMISIÓN DE INFORMES TRAS </t>
    </r>
    <r>
      <rPr>
        <b/>
        <u/>
        <sz val="11"/>
        <color theme="1"/>
        <rFont val="Calibri"/>
        <family val="2"/>
        <scheme val="minor"/>
      </rPr>
      <t>SIMULACROS</t>
    </r>
  </si>
  <si>
    <r>
      <t>Nota: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el plazo ofertado en cada una de las cuestiones no puede ser inferior a 1 día hábil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 De acuerdo a lo indicado en las condiciones del criterio,   para obtener la máxima puntuación los plazos de entrega deben ser deben ser iguales o inferiores a los siguientes: 
1.  Remisión de informe de resultados (confidencial) a cada trabajador(desde la la finalización del reconocimiento médico): </t>
    </r>
    <r>
      <rPr>
        <b/>
        <sz val="11"/>
        <color theme="1"/>
        <rFont val="Calibri"/>
        <family val="2"/>
        <scheme val="minor"/>
      </rPr>
      <t>3 días hábiles</t>
    </r>
    <r>
      <rPr>
        <sz val="11"/>
        <color theme="1"/>
        <rFont val="Calibri"/>
        <family val="2"/>
        <scheme val="minor"/>
      </rPr>
      <t xml:space="preserve">.
2.  Emisión de criterios de aptitud tanto al responsable/director del centro correspondiente como al responsable del servicio de Prevención y Promoción de la Salud: (desde a la finalización del reconocimiento médico): </t>
    </r>
    <r>
      <rPr>
        <b/>
        <sz val="11"/>
        <color theme="1"/>
        <rFont val="Calibri"/>
        <family val="2"/>
        <scheme val="minor"/>
      </rPr>
      <t>3 días hábiles.</t>
    </r>
    <r>
      <rPr>
        <sz val="11"/>
        <color theme="1"/>
        <rFont val="Calibri"/>
        <family val="2"/>
        <scheme val="minor"/>
      </rPr>
      <t xml:space="preserve">
3.  Emisión de listados de aptitudes médicas al responsable/director del centro correspondiente (desde la finalización de los reconocimientos programados por el centro):</t>
    </r>
    <r>
      <rPr>
        <b/>
        <sz val="11"/>
        <color theme="1"/>
        <rFont val="Calibri"/>
        <family val="2"/>
        <scheme val="minor"/>
      </rPr>
      <t xml:space="preserve"> 5 días hábiles</t>
    </r>
    <r>
      <rPr>
        <sz val="11"/>
        <color theme="1"/>
        <rFont val="Calibri"/>
        <family val="2"/>
        <scheme val="minor"/>
      </rPr>
      <t xml:space="preserve">
4. Remisión de informes a los directores/responsables de los centros de trabajo correspondientes tras la calibración de equipos (desde la puesta a disposición del equipo para su calibración): </t>
    </r>
    <r>
      <rPr>
        <b/>
        <sz val="11"/>
        <color theme="1"/>
        <rFont val="Calibri"/>
        <family val="2"/>
        <scheme val="minor"/>
      </rPr>
      <t>10 días hábiles</t>
    </r>
    <r>
      <rPr>
        <sz val="11"/>
        <color theme="1"/>
        <rFont val="Calibri"/>
        <family val="2"/>
        <scheme val="minor"/>
      </rPr>
      <t xml:space="preserve">
5. Remisión de informes a los directores/responsables de los centros de trabajo correspondientes tras la revisión  de planes de Autoprotección (desde la primera visita al centro para la toma de datos): </t>
    </r>
    <r>
      <rPr>
        <b/>
        <sz val="11"/>
        <color theme="1"/>
        <rFont val="Calibri"/>
        <family val="2"/>
        <scheme val="minor"/>
      </rPr>
      <t>100 días hábiles</t>
    </r>
    <r>
      <rPr>
        <sz val="11"/>
        <color theme="1"/>
        <rFont val="Calibri"/>
        <family val="2"/>
        <scheme val="minor"/>
      </rPr>
      <t xml:space="preserve">
6. Remisión de informes a los directores/responsables de los centros de trabajo correspondientes tras la realización de simulacros (desde la realización del correspondiente simulacro)</t>
    </r>
    <r>
      <rPr>
        <b/>
        <sz val="11"/>
        <color theme="1"/>
        <rFont val="Calibri"/>
        <family val="2"/>
        <scheme val="minor"/>
      </rPr>
      <t>: 3 días hábiles</t>
    </r>
  </si>
  <si>
    <t>CRITERIO DE VALORACIÓN 07. MEJORA DE LOS PLAZOS DE ENTREGA 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</si>
</sst>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43634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auto="1"/>
      </font>
      <fill>
        <patternFill patternType="solid"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210080</xdr:colOff>
      <xdr:row>15</xdr:row>
      <xdr:rowOff>119064</xdr:rowOff>
    </xdr:from>
    <xdr:to>
      <xdr:col>8</xdr:col>
      <xdr:colOff>953030</xdr:colOff>
      <xdr:row>15</xdr:row>
      <xdr:rowOff>352954</xdr:rowOff>
    </xdr:to>
    <xdr:sp macro="" textlink="">
      <xdr:nvSpPr>
        <xdr:cNvPr id="5" name="Flecha derech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247549" y="7750970"/>
          <a:ext cx="742950" cy="23389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"/>
  <sheetViews>
    <sheetView showGridLines="0" tabSelected="1" topLeftCell="A6" zoomScale="90" zoomScaleNormal="90" workbookViewId="0">
      <selection activeCell="I9" sqref="I9:I14"/>
    </sheetView>
  </sheetViews>
  <sheetFormatPr baseColWidth="10" defaultColWidth="11.42578125" defaultRowHeight="15" x14ac:dyDescent="0.25"/>
  <cols>
    <col min="1" max="3" width="3.7109375" style="6" customWidth="1"/>
    <col min="4" max="4" width="72.140625" style="6" customWidth="1"/>
    <col min="5" max="6" width="35.5703125" style="6" customWidth="1"/>
    <col min="7" max="7" width="38.140625" style="6" customWidth="1"/>
    <col min="8" max="9" width="17.85546875" style="6" customWidth="1"/>
    <col min="10" max="10" width="19" style="6" customWidth="1"/>
    <col min="11" max="11" width="16.42578125" style="6" customWidth="1"/>
    <col min="12" max="12" width="3.7109375" style="6" customWidth="1"/>
    <col min="13" max="16384" width="11.42578125" style="6"/>
  </cols>
  <sheetData>
    <row r="1" spans="2:12" ht="7.5" customHeight="1" x14ac:dyDescent="0.25"/>
    <row r="2" spans="2:12" ht="15.75" thickBot="1" x14ac:dyDescent="0.3"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ht="15" customHeight="1" x14ac:dyDescent="0.25">
      <c r="B3" s="7"/>
      <c r="C3" s="7"/>
      <c r="D3" s="24" t="s">
        <v>21</v>
      </c>
      <c r="E3" s="25"/>
      <c r="F3" s="25"/>
      <c r="G3" s="25"/>
      <c r="H3" s="25"/>
      <c r="I3" s="25"/>
      <c r="J3" s="26"/>
      <c r="K3" s="8"/>
      <c r="L3" s="7"/>
    </row>
    <row r="4" spans="2:12" ht="15" customHeight="1" thickBot="1" x14ac:dyDescent="0.3">
      <c r="B4" s="7"/>
      <c r="C4" s="7"/>
      <c r="D4" s="27"/>
      <c r="E4" s="28"/>
      <c r="F4" s="28"/>
      <c r="G4" s="28"/>
      <c r="H4" s="28"/>
      <c r="I4" s="28"/>
      <c r="J4" s="29"/>
      <c r="K4" s="8"/>
      <c r="L4" s="7"/>
    </row>
    <row r="5" spans="2:12" ht="8.25" customHeight="1" thickBot="1" x14ac:dyDescent="0.3">
      <c r="B5" s="7"/>
      <c r="C5" s="7"/>
      <c r="D5" s="7"/>
      <c r="E5" s="7"/>
      <c r="F5" s="7"/>
      <c r="G5" s="7"/>
      <c r="H5" s="7"/>
      <c r="I5" s="7"/>
      <c r="J5" s="7"/>
      <c r="K5" s="8"/>
      <c r="L5" s="7"/>
    </row>
    <row r="6" spans="2:12" ht="165.75" customHeight="1" thickBot="1" x14ac:dyDescent="0.3">
      <c r="B6" s="7"/>
      <c r="C6" s="7"/>
      <c r="D6" s="21" t="s">
        <v>20</v>
      </c>
      <c r="E6" s="22"/>
      <c r="F6" s="22"/>
      <c r="G6" s="22"/>
      <c r="H6" s="22"/>
      <c r="I6" s="22"/>
      <c r="J6" s="23"/>
      <c r="K6" s="8"/>
      <c r="L6" s="7"/>
    </row>
    <row r="7" spans="2:12" s="9" customForma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2:12" ht="47.25" x14ac:dyDescent="0.25">
      <c r="B8" s="7"/>
      <c r="C8" s="7"/>
      <c r="D8" s="5" t="s">
        <v>12</v>
      </c>
      <c r="E8" s="16" t="s">
        <v>5</v>
      </c>
      <c r="F8" s="16"/>
      <c r="G8" s="17"/>
      <c r="H8" s="11" t="s">
        <v>1</v>
      </c>
      <c r="I8" s="12" t="s">
        <v>0</v>
      </c>
      <c r="J8" s="11" t="s">
        <v>4</v>
      </c>
      <c r="K8" s="7"/>
      <c r="L8" s="7"/>
    </row>
    <row r="9" spans="2:12" ht="39.75" customHeight="1" x14ac:dyDescent="0.25">
      <c r="B9" s="7"/>
      <c r="C9" s="7"/>
      <c r="D9" s="13" t="s">
        <v>14</v>
      </c>
      <c r="E9" s="15" t="s">
        <v>13</v>
      </c>
      <c r="F9" s="15"/>
      <c r="G9" s="15"/>
      <c r="H9" s="2" t="s">
        <v>8</v>
      </c>
      <c r="I9" s="14"/>
      <c r="J9" s="4" t="str">
        <f>IF(ISBLANK(I9),"ERROR",IF(I9&lt;=0,"ERROR")+IF(I9&lt;=3,1))</f>
        <v>ERROR</v>
      </c>
      <c r="K9" s="3" t="str">
        <f t="shared" ref="K9:K14" si="0">+IF(I9&lt;1,"ERROR VALOR","VALOR INDICADO")</f>
        <v>ERROR VALOR</v>
      </c>
      <c r="L9" s="7"/>
    </row>
    <row r="10" spans="2:12" ht="39" customHeight="1" x14ac:dyDescent="0.25">
      <c r="B10" s="7"/>
      <c r="C10" s="7"/>
      <c r="D10" s="13" t="s">
        <v>15</v>
      </c>
      <c r="E10" s="15" t="s">
        <v>7</v>
      </c>
      <c r="F10" s="15"/>
      <c r="G10" s="15"/>
      <c r="H10" s="2" t="s">
        <v>2</v>
      </c>
      <c r="I10" s="14"/>
      <c r="J10" s="4" t="str">
        <f>IF(ISBLANK(I10),"ERROR",IF(I10&lt;=0,"ERROR")+IF(I10&lt;=3,1.5))</f>
        <v>ERROR</v>
      </c>
      <c r="K10" s="3" t="str">
        <f t="shared" si="0"/>
        <v>ERROR VALOR</v>
      </c>
      <c r="L10" s="7"/>
    </row>
    <row r="11" spans="2:12" ht="39" customHeight="1" x14ac:dyDescent="0.25">
      <c r="B11" s="7"/>
      <c r="C11" s="7"/>
      <c r="D11" s="13" t="s">
        <v>16</v>
      </c>
      <c r="E11" s="15" t="s">
        <v>6</v>
      </c>
      <c r="F11" s="15"/>
      <c r="G11" s="15"/>
      <c r="H11" s="2" t="s">
        <v>3</v>
      </c>
      <c r="I11" s="14"/>
      <c r="J11" s="4" t="str">
        <f>IF(ISBLANK(I11),"ERROR",IF(I11&lt;=0,"ERROR")+IF(I11&lt;=5,0.5))</f>
        <v>ERROR</v>
      </c>
      <c r="K11" s="3" t="str">
        <f t="shared" si="0"/>
        <v>ERROR VALOR</v>
      </c>
      <c r="L11" s="7"/>
    </row>
    <row r="12" spans="2:12" ht="39" customHeight="1" x14ac:dyDescent="0.25">
      <c r="B12" s="7"/>
      <c r="C12" s="7"/>
      <c r="D12" s="13" t="s">
        <v>17</v>
      </c>
      <c r="E12" s="15" t="s">
        <v>9</v>
      </c>
      <c r="F12" s="15"/>
      <c r="G12" s="15"/>
      <c r="H12" s="2" t="s">
        <v>3</v>
      </c>
      <c r="I12" s="14"/>
      <c r="J12" s="4" t="str">
        <f>IF(ISBLANK(I12),"ERROR",IF(I12&lt;=0,"ERROR")+IF(I12&lt;=10,0.5))</f>
        <v>ERROR</v>
      </c>
      <c r="K12" s="3" t="str">
        <f t="shared" si="0"/>
        <v>ERROR VALOR</v>
      </c>
      <c r="L12" s="7"/>
    </row>
    <row r="13" spans="2:12" ht="39" customHeight="1" x14ac:dyDescent="0.25">
      <c r="B13" s="7"/>
      <c r="C13" s="7"/>
      <c r="D13" s="13" t="s">
        <v>18</v>
      </c>
      <c r="E13" s="15" t="s">
        <v>10</v>
      </c>
      <c r="F13" s="15"/>
      <c r="G13" s="15"/>
      <c r="H13" s="2" t="s">
        <v>3</v>
      </c>
      <c r="I13" s="14"/>
      <c r="J13" s="4" t="str">
        <f>IF(ISBLANK(I13),"ERROR",IF(I13&lt;=0,"ERROR")+IF(I13&lt;=100,0.5))</f>
        <v>ERROR</v>
      </c>
      <c r="K13" s="3" t="str">
        <f t="shared" si="0"/>
        <v>ERROR VALOR</v>
      </c>
      <c r="L13" s="7"/>
    </row>
    <row r="14" spans="2:12" ht="39" customHeight="1" x14ac:dyDescent="0.25">
      <c r="B14" s="7"/>
      <c r="C14" s="7"/>
      <c r="D14" s="13" t="s">
        <v>19</v>
      </c>
      <c r="E14" s="15" t="s">
        <v>11</v>
      </c>
      <c r="F14" s="15"/>
      <c r="G14" s="15"/>
      <c r="H14" s="2" t="s">
        <v>3</v>
      </c>
      <c r="I14" s="14"/>
      <c r="J14" s="4" t="str">
        <f>IF(ISBLANK(I14),"ERROR",IF(I14&lt;=0,"ERROR")+IF(I14&lt;=3,0.5))</f>
        <v>ERROR</v>
      </c>
      <c r="K14" s="3" t="str">
        <f t="shared" si="0"/>
        <v>ERROR VALOR</v>
      </c>
      <c r="L14" s="7"/>
    </row>
    <row r="15" spans="2:12" s="9" customFormat="1" ht="15.75" thickBot="1" x14ac:dyDescent="0.3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2:12" ht="42" customHeight="1" thickBot="1" x14ac:dyDescent="0.3">
      <c r="B16" s="7"/>
      <c r="C16" s="7"/>
      <c r="D16" s="10"/>
      <c r="E16" s="18" t="str">
        <f>+IF(COUNTIF(K9:K14,"ERROR VALOR"),"REVISE LOS VALORES INDICADOS","INDIQUE ESTE VALOR EN LA APLICACIÓN DE PRESENTACIÓN DE OFERTAS DE FREMAP(PLEF)")</f>
        <v>REVISE LOS VALORES INDICADOS</v>
      </c>
      <c r="F16" s="19"/>
      <c r="G16" s="19"/>
      <c r="H16" s="20"/>
      <c r="I16" s="7"/>
      <c r="J16" s="1">
        <f>+SUM(J9:J14)</f>
        <v>0</v>
      </c>
      <c r="K16" s="8"/>
      <c r="L16" s="7"/>
    </row>
    <row r="17" spans="2:12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</sheetData>
  <sheetProtection algorithmName="SHA-512" hashValue="aUrDMaFIF7QovSpYlP1jhaYdGtvfb0OUt6rohgTVCavRnKFlU0hUhgTt6w6D32Q1+7UO045zVHllTE6AzmKRnQ==" saltValue="3IDpC9ZlYQroDCYdy7jcCQ==" spinCount="100000" sheet="1" objects="1" scenarios="1"/>
  <dataConsolidate/>
  <mergeCells count="10">
    <mergeCell ref="E14:G14"/>
    <mergeCell ref="E8:G8"/>
    <mergeCell ref="E16:H16"/>
    <mergeCell ref="D6:J6"/>
    <mergeCell ref="D3:J4"/>
    <mergeCell ref="E9:G9"/>
    <mergeCell ref="E10:G10"/>
    <mergeCell ref="E11:G11"/>
    <mergeCell ref="E12:G12"/>
    <mergeCell ref="E13:G13"/>
  </mergeCells>
  <conditionalFormatting sqref="K9:K14">
    <cfRule type="containsText" dxfId="4" priority="12" operator="containsText" text="ERROR VALOR">
      <formula>NOT(ISERROR(SEARCH("ERROR VALOR",K9)))</formula>
    </cfRule>
    <cfRule type="containsText" dxfId="3" priority="13" operator="containsText" text="INDICADO">
      <formula>NOT(ISERROR(SEARCH("INDICADO",K9)))</formula>
    </cfRule>
  </conditionalFormatting>
  <conditionalFormatting sqref="E16:F16">
    <cfRule type="containsText" dxfId="2" priority="6" operator="containsText" text="REVISE">
      <formula>NOT(ISERROR(SEARCH("REVISE",E16)))</formula>
    </cfRule>
    <cfRule type="containsText" dxfId="1" priority="7" operator="containsText" text="PLEF">
      <formula>NOT(ISERROR(SEARCH("PLEF",E16)))</formula>
    </cfRule>
  </conditionalFormatting>
  <conditionalFormatting sqref="J9:J14">
    <cfRule type="containsText" dxfId="0" priority="1" operator="containsText" text="inferior">
      <formula>NOT(ISERROR(SEARCH("inferior",J9)))</formula>
    </cfRule>
  </conditionalFormatting>
  <dataValidations count="4">
    <dataValidation type="custom" allowBlank="1" showInputMessage="1" showErrorMessage="1" errorTitle="¡ATENCIÓN, ERROR!" error="EL PLAZO DE ENTREGA:_x000a__x000a_- Debe expresarse en números enteros_x000a__x000a_- No puede ser inferior a 1 día hábil_x000a__x000a_- No puede ser superior a 5 días hábiles, de acuerdo a lo indicado en el Pliego Técnico." sqref="I14 I9:I10" xr:uid="{00000000-0002-0000-0000-000000000000}">
      <formula1>AND(I9*1=INT(I9*1),I9&gt;=1,I9&lt;=5)</formula1>
    </dataValidation>
    <dataValidation type="custom" allowBlank="1" showInputMessage="1" showErrorMessage="1" errorTitle="¡ATENCIÓN, ERROR!" error="EL PLAZO DE ENTREGA:_x000a__x000a_- Debe expresarse en números enteros_x000a__x000a_- No puede ser inferior a 1 día hábil_x000a__x000a_- No puede ser superior a 10 días hábiles, de acuerdo a lo indicado en el Pliego Técnico." sqref="I11" xr:uid="{00000000-0002-0000-0000-000001000000}">
      <formula1>AND(I11*1=INT(I11*1),I11&gt;=1,I11&lt;=10)</formula1>
    </dataValidation>
    <dataValidation type="custom" allowBlank="1" showInputMessage="1" showErrorMessage="1" errorTitle="¡ATENCIÓN, ERROR!" error="EL PLAZO DE ENTREGA:_x000a__x000a_- Debe expresarse en números enteros_x000a__x000a_- No puede ser inferior a 1 día hábil_x000a__x000a_- No puede ser superior a 15 días hábiles, de acuerdo a lo indicado en el Pliego Técnico." sqref="I12" xr:uid="{00000000-0002-0000-0000-000002000000}">
      <formula1>AND(I12*1=INT(I12*1),I12&gt;=1,I12&lt;=15)</formula1>
    </dataValidation>
    <dataValidation type="custom" allowBlank="1" showInputMessage="1" showErrorMessage="1" errorTitle="¡ATENCIÓN, ERROR!" error="EL PLAZO DE ENTREGA:_x000a__x000a_- Debe expresarse en números enteros_x000a__x000a_- No puede ser inferior a 1 día hábil_x000a__x000a_- No puede ser superior a 120 días hábiles, de acuerdo a lo indicado en el Pliego Técnico." sqref="I13" xr:uid="{00000000-0002-0000-0000-000003000000}">
      <formula1>AND(I13*1=INT(I13*1),I13&gt;=1,I13&lt;=120)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Props1.xml><?xml version="1.0" encoding="utf-8"?>
<ds:datastoreItem xmlns:ds="http://schemas.openxmlformats.org/officeDocument/2006/customXml" ds:itemID="{DD6C526F-29AA-4D9A-B6DF-7F0B815B5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863E7F-21B2-400D-9729-569CA1EB7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8E6C95-ED73-417A-AAFA-52D41662AEA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 07.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Llano Carnes, Javier</dc:creator>
  <cp:lastModifiedBy>Llano Carnes, Javier</cp:lastModifiedBy>
  <dcterms:created xsi:type="dcterms:W3CDTF">2022-10-18T06:22:31Z</dcterms:created>
  <dcterms:modified xsi:type="dcterms:W3CDTF">2023-03-13T15:06:56Z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